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ervin_planinc_eles_si/Documents/Projekti/I592 NEDO/002 BTC/pogodbe/"/>
    </mc:Choice>
  </mc:AlternateContent>
  <xr:revisionPtr revIDLastSave="38" documentId="8_{CB04DA49-AD8F-4375-97CA-95205C883217}" xr6:coauthVersionLast="47" xr6:coauthVersionMax="47" xr10:uidLastSave="{DDBC90A3-9257-40A7-A279-7203F5081EE7}"/>
  <bookViews>
    <workbookView xWindow="-110" yWindow="-110" windowWidth="19420" windowHeight="104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6" i="1"/>
  <c r="F15" i="1"/>
  <c r="F13" i="1"/>
  <c r="F12" i="1"/>
  <c r="F10" i="1"/>
  <c r="F9" i="1"/>
  <c r="F4" i="1"/>
  <c r="G4" i="1" s="1"/>
  <c r="F3" i="1"/>
  <c r="G3" i="1" s="1"/>
  <c r="G5" i="1" l="1"/>
</calcChain>
</file>

<file path=xl/sharedStrings.xml><?xml version="1.0" encoding="utf-8"?>
<sst xmlns="http://schemas.openxmlformats.org/spreadsheetml/2006/main" count="51" uniqueCount="36">
  <si>
    <t>Količina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</si>
  <si>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</si>
  <si>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</si>
  <si>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</si>
  <si>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</si>
  <si>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</si>
  <si>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</si>
  <si>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</si>
  <si>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</si>
  <si>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</si>
  <si>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ura</t>
  </si>
  <si>
    <t>Cene materiala in rezervnih delov, ki so nujni za odpravo napak, ne smejo biti višji od tržno običajnih cen in jih pogodbeni predstavnik naročnika lahko preverja.</t>
  </si>
  <si>
    <t>Redni nadzor objekta in naprav BHEE BTC</t>
  </si>
  <si>
    <t>1 mesec</t>
  </si>
  <si>
    <t>1 leto</t>
  </si>
  <si>
    <t>kos</t>
  </si>
  <si>
    <t>Intervencija in dostop do objekta v primeru izrednih dogodkov 24/7, odzivni čas 4 ure</t>
  </si>
  <si>
    <t>3.1</t>
  </si>
  <si>
    <t>3.2</t>
  </si>
  <si>
    <t>4.1</t>
  </si>
  <si>
    <t>4.2</t>
  </si>
  <si>
    <t xml:space="preserve">     Prihod na objekt</t>
  </si>
  <si>
    <t>5.1</t>
  </si>
  <si>
    <t>5.2</t>
  </si>
  <si>
    <t>Intervencijske storitve: Cena mora vsebovati tudi vse potne stroške. Obračun se vrši mesečno na podlagi dejansko opravljenega dela in vgrajenega materiala.</t>
  </si>
  <si>
    <t>6.1</t>
  </si>
  <si>
    <t>6.2</t>
  </si>
  <si>
    <t xml:space="preserve">     Servisna ura</t>
  </si>
  <si>
    <t xml:space="preserve">     Vsaka nadaljnja ura prisotnosti na objektu</t>
  </si>
  <si>
    <t>Redno vzdrževanje objekta in naprav BHEE BTC</t>
  </si>
  <si>
    <r>
      <t>Dostop do objekta na zahtevo naročnika (po predhodni najavi</t>
    </r>
    <r>
      <rPr>
        <sz val="11"/>
        <rFont val="Calibri"/>
        <family val="2"/>
        <charset val="238"/>
        <scheme val="minor"/>
      </rPr>
      <t>) delavniki med 8.00 in 16.00 uro</t>
    </r>
  </si>
  <si>
    <r>
      <t>Dostop do objekta na zahtevo naročnika (brez predhodne najave) del</t>
    </r>
    <r>
      <rPr>
        <sz val="11"/>
        <rFont val="Calibri"/>
        <family val="2"/>
        <charset val="238"/>
        <scheme val="minor"/>
      </rPr>
      <t>avniki med 8.00 in 16.00 uro</t>
    </r>
  </si>
  <si>
    <r>
      <t>Vzdrževan</t>
    </r>
    <r>
      <rPr>
        <sz val="11"/>
        <rFont val="Calibri"/>
        <family val="2"/>
        <charset val="238"/>
        <scheme val="minor"/>
      </rPr>
      <t xml:space="preserve">je </t>
    </r>
    <r>
      <rPr>
        <sz val="11"/>
        <color theme="1"/>
        <rFont val="Calibri"/>
        <family val="2"/>
        <charset val="238"/>
        <scheme val="minor"/>
      </rPr>
      <t xml:space="preserve">za odpravo napak </t>
    </r>
  </si>
  <si>
    <t>CENIK Intervencijskih storitev Nadzora in vzdrževanja objekta in naprav BHEE BTC</t>
  </si>
  <si>
    <t>Storitve rednega nadzora in vzdrževanja za objekt BHEE BTC</t>
  </si>
  <si>
    <t>Skupaj letni redni nadzor in vzdrževanje objekta in naprav BHEE BTC (1 + 2)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</si>
</sst>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4" fontId="0" fillId="0" borderId="1" xfId="0" applyNumberFormat="1" applyBorder="1" applyProtection="1">
      <protection locked="0"/>
    </xf>
    <xf numFmtId="4" fontId="0" fillId="0" borderId="1" xfId="0" applyNumberFormat="1" applyBorder="1" applyAlignment="1" applyProtection="1">
      <alignment vertical="center"/>
      <protection locked="0"/>
    </xf>
    <xf numFmtId="4" fontId="0" fillId="3" borderId="1" xfId="0" applyNumberFormat="1" applyFill="1" applyBorder="1" applyAlignment="1">
      <alignment vertical="center"/>
    </xf>
    <xf numFmtId="4" fontId="0" fillId="3" borderId="1" xfId="0" applyNumberFormat="1" applyFill="1" applyBorder="1"/>
    <xf numFmtId="0" fontId="0" fillId="4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1" xfId="0" quotePrefix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" fontId="0" fillId="3" borderId="1" xfId="0" quotePrefix="1" applyNumberFormat="1" applyFill="1" applyBorder="1" applyAlignment="1">
      <alignment horizontal="center" vertical="center"/>
    </xf>
    <xf numFmtId="4" fontId="0" fillId="0" borderId="0" xfId="0" applyNumberFormat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4" fontId="1" fillId="3" borderId="1" xfId="0" applyNumberFormat="1" applyFont="1" applyFill="1" applyBorder="1"/>
    <xf numFmtId="4" fontId="0" fillId="3" borderId="1" xfId="0" applyNumberFormat="1" applyFill="1" applyBorder="1" applyProtection="1"/>
    <xf numFmtId="4" fontId="0" fillId="3" borderId="1" xfId="0" applyNumberFormat="1" applyFill="1" applyBorder="1" applyAlignment="1" applyProtection="1">
      <alignment vertical="center"/>
    </xf>
  </cellXfs>
  <cellStyles count="2">
    <cellStyle name="Navadno" xfId="0" builtinId="0"/>
    <cellStyle name="Navadno 2" xfId="1" xr:uid="{604B4504-A839-42BC-B87D-F5AFCFD1B0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I27"/>
  <sheetViews>
    <sheetView tabSelected="1" topLeftCell="A2" zoomScaleNormal="100" workbookViewId="0">
      <selection activeCell="E3" sqref="E3"/>
    </sheetView>
  </sheetViews>
  <sheetFormatPr defaultColWidth="8.90625" defaultRowHeight="14.5" x14ac:dyDescent="0.35"/>
  <cols>
    <col min="2" max="2" width="87.36328125" bestFit="1" customWidth="1"/>
    <col min="3" max="3" width="10" customWidth="1"/>
    <col min="5" max="5" width="18.36328125" bestFit="1" customWidth="1"/>
    <col min="6" max="6" width="17" customWidth="1"/>
    <col min="7" max="7" width="16" customWidth="1"/>
    <col min="10" max="10" width="19.54296875" bestFit="1" customWidth="1"/>
  </cols>
  <sheetData>
    <row r="1" spans="1:9" x14ac:dyDescent="0.35">
      <c r="A1" s="13" t="s">
        <v>2</v>
      </c>
      <c r="B1" s="13" t="s">
        <v>3</v>
      </c>
      <c r="C1" s="13" t="s">
        <v>1</v>
      </c>
      <c r="D1" s="13" t="s">
        <v>0</v>
      </c>
      <c r="E1" s="14" t="s">
        <v>4</v>
      </c>
      <c r="F1" s="14" t="s">
        <v>5</v>
      </c>
      <c r="G1" s="14" t="s">
        <v>6</v>
      </c>
    </row>
    <row r="2" spans="1:9" x14ac:dyDescent="0.35">
      <c r="A2" s="16" t="s">
        <v>34</v>
      </c>
      <c r="B2" s="17"/>
      <c r="C2" s="17"/>
      <c r="D2" s="17"/>
      <c r="E2" s="17"/>
      <c r="F2" s="17"/>
      <c r="G2" s="18"/>
    </row>
    <row r="3" spans="1:9" x14ac:dyDescent="0.35">
      <c r="A3" s="6">
        <v>1</v>
      </c>
      <c r="B3" s="9" t="s">
        <v>12</v>
      </c>
      <c r="C3" s="10" t="s">
        <v>13</v>
      </c>
      <c r="D3" s="10">
        <v>12</v>
      </c>
      <c r="E3" s="1"/>
      <c r="F3" s="4">
        <f t="shared" ref="F3:F4" si="0">IF(ISNUMBER(E3),IF(E3&gt;0,ROUND(E3,2),0),0)</f>
        <v>0</v>
      </c>
      <c r="G3" s="4">
        <f t="shared" ref="G3:G4" si="1">ROUND(D3*F3,2)</f>
        <v>0</v>
      </c>
    </row>
    <row r="4" spans="1:9" x14ac:dyDescent="0.35">
      <c r="A4" s="6">
        <v>2</v>
      </c>
      <c r="B4" s="9" t="s">
        <v>29</v>
      </c>
      <c r="C4" s="10" t="s">
        <v>14</v>
      </c>
      <c r="D4" s="10">
        <v>1</v>
      </c>
      <c r="E4" s="1"/>
      <c r="F4" s="4">
        <f t="shared" si="0"/>
        <v>0</v>
      </c>
      <c r="G4" s="4">
        <f t="shared" si="1"/>
        <v>0</v>
      </c>
    </row>
    <row r="5" spans="1:9" x14ac:dyDescent="0.35">
      <c r="A5" s="6"/>
      <c r="B5" s="21" t="s">
        <v>35</v>
      </c>
      <c r="C5" s="22"/>
      <c r="D5" s="22"/>
      <c r="E5" s="22"/>
      <c r="F5" s="22"/>
      <c r="G5" s="23">
        <f>+G4+G3</f>
        <v>0</v>
      </c>
    </row>
    <row r="6" spans="1:9" x14ac:dyDescent="0.35">
      <c r="G6" s="12"/>
    </row>
    <row r="7" spans="1:9" ht="15" customHeight="1" x14ac:dyDescent="0.35">
      <c r="A7" s="19" t="s">
        <v>33</v>
      </c>
      <c r="B7" s="20"/>
      <c r="C7" s="13" t="s">
        <v>1</v>
      </c>
      <c r="D7" s="13" t="s">
        <v>0</v>
      </c>
      <c r="E7" s="13" t="s">
        <v>4</v>
      </c>
      <c r="F7" s="13" t="s">
        <v>5</v>
      </c>
    </row>
    <row r="8" spans="1:9" x14ac:dyDescent="0.35">
      <c r="A8" s="6">
        <v>3</v>
      </c>
      <c r="B8" s="7" t="s">
        <v>30</v>
      </c>
      <c r="C8" s="10"/>
      <c r="D8" s="10"/>
      <c r="E8" s="24"/>
      <c r="F8" s="4"/>
    </row>
    <row r="9" spans="1:9" x14ac:dyDescent="0.35">
      <c r="A9" s="11" t="s">
        <v>17</v>
      </c>
      <c r="B9" s="9" t="s">
        <v>21</v>
      </c>
      <c r="C9" s="10" t="s">
        <v>15</v>
      </c>
      <c r="D9" s="10">
        <v>1</v>
      </c>
      <c r="E9" s="1"/>
      <c r="F9" s="4">
        <f>+E9</f>
        <v>0</v>
      </c>
    </row>
    <row r="10" spans="1:9" x14ac:dyDescent="0.35">
      <c r="A10" s="8" t="s">
        <v>18</v>
      </c>
      <c r="B10" s="9" t="s">
        <v>28</v>
      </c>
      <c r="C10" s="10" t="s">
        <v>10</v>
      </c>
      <c r="D10" s="10">
        <v>1</v>
      </c>
      <c r="E10" s="1"/>
      <c r="F10" s="4">
        <f>+E10</f>
        <v>0</v>
      </c>
    </row>
    <row r="11" spans="1:9" x14ac:dyDescent="0.35">
      <c r="A11" s="6">
        <v>4</v>
      </c>
      <c r="B11" s="7" t="s">
        <v>31</v>
      </c>
      <c r="C11" s="6"/>
      <c r="D11" s="6"/>
      <c r="E11" s="25"/>
      <c r="F11" s="3"/>
    </row>
    <row r="12" spans="1:9" x14ac:dyDescent="0.35">
      <c r="A12" s="8" t="s">
        <v>19</v>
      </c>
      <c r="B12" s="9" t="s">
        <v>21</v>
      </c>
      <c r="C12" s="6" t="s">
        <v>15</v>
      </c>
      <c r="D12" s="6">
        <v>1</v>
      </c>
      <c r="E12" s="2"/>
      <c r="F12" s="3">
        <f>+E12</f>
        <v>0</v>
      </c>
    </row>
    <row r="13" spans="1:9" x14ac:dyDescent="0.35">
      <c r="A13" s="8" t="s">
        <v>20</v>
      </c>
      <c r="B13" s="9" t="s">
        <v>28</v>
      </c>
      <c r="C13" s="6" t="s">
        <v>10</v>
      </c>
      <c r="D13" s="6">
        <v>1</v>
      </c>
      <c r="E13" s="2"/>
      <c r="F13" s="3">
        <f>+E13</f>
        <v>0</v>
      </c>
    </row>
    <row r="14" spans="1:9" s="5" customFormat="1" x14ac:dyDescent="0.35">
      <c r="A14" s="6">
        <v>5</v>
      </c>
      <c r="B14" s="7" t="s">
        <v>16</v>
      </c>
      <c r="C14" s="6"/>
      <c r="D14" s="6"/>
      <c r="E14" s="25"/>
      <c r="F14" s="3"/>
      <c r="G14"/>
      <c r="H14"/>
      <c r="I14"/>
    </row>
    <row r="15" spans="1:9" x14ac:dyDescent="0.35">
      <c r="A15" s="8" t="s">
        <v>22</v>
      </c>
      <c r="B15" s="9" t="s">
        <v>21</v>
      </c>
      <c r="C15" s="6" t="s">
        <v>15</v>
      </c>
      <c r="D15" s="6">
        <v>1</v>
      </c>
      <c r="E15" s="2"/>
      <c r="F15" s="3">
        <f>+E15</f>
        <v>0</v>
      </c>
    </row>
    <row r="16" spans="1:9" x14ac:dyDescent="0.35">
      <c r="A16" s="8" t="s">
        <v>23</v>
      </c>
      <c r="B16" s="9" t="s">
        <v>28</v>
      </c>
      <c r="C16" s="6" t="s">
        <v>10</v>
      </c>
      <c r="D16" s="6">
        <v>1</v>
      </c>
      <c r="E16" s="2"/>
      <c r="F16" s="3">
        <f>+E16</f>
        <v>0</v>
      </c>
    </row>
    <row r="17" spans="1:9" s="5" customFormat="1" x14ac:dyDescent="0.35">
      <c r="A17" s="6">
        <v>6</v>
      </c>
      <c r="B17" s="7" t="s">
        <v>32</v>
      </c>
      <c r="C17" s="6"/>
      <c r="D17" s="6"/>
      <c r="E17" s="25"/>
      <c r="F17" s="3"/>
      <c r="G17"/>
      <c r="H17"/>
      <c r="I17"/>
    </row>
    <row r="18" spans="1:9" x14ac:dyDescent="0.35">
      <c r="A18" s="8" t="s">
        <v>25</v>
      </c>
      <c r="B18" s="9" t="s">
        <v>21</v>
      </c>
      <c r="C18" s="6" t="s">
        <v>15</v>
      </c>
      <c r="D18" s="6">
        <v>1</v>
      </c>
      <c r="E18" s="2"/>
      <c r="F18" s="3">
        <f>+E18</f>
        <v>0</v>
      </c>
    </row>
    <row r="19" spans="1:9" x14ac:dyDescent="0.35">
      <c r="A19" s="8" t="s">
        <v>26</v>
      </c>
      <c r="B19" s="9" t="s">
        <v>27</v>
      </c>
      <c r="C19" s="6" t="s">
        <v>10</v>
      </c>
      <c r="D19" s="6">
        <v>1</v>
      </c>
      <c r="E19" s="2"/>
      <c r="F19" s="3">
        <f>+E19</f>
        <v>0</v>
      </c>
    </row>
    <row r="21" spans="1:9" x14ac:dyDescent="0.35">
      <c r="A21" t="s">
        <v>24</v>
      </c>
    </row>
    <row r="22" spans="1:9" x14ac:dyDescent="0.35">
      <c r="A22" t="s">
        <v>11</v>
      </c>
    </row>
    <row r="25" spans="1:9" x14ac:dyDescent="0.35">
      <c r="A25" t="s">
        <v>7</v>
      </c>
    </row>
    <row r="26" spans="1:9" x14ac:dyDescent="0.35">
      <c r="A26" t="s">
        <v>8</v>
      </c>
    </row>
    <row r="27" spans="1:9" ht="63.75" customHeight="1" x14ac:dyDescent="0.35">
      <c r="A27" s="15" t="s">
        <v>9</v>
      </c>
      <c r="B27" s="15"/>
      <c r="C27" s="15"/>
      <c r="D27" s="15"/>
      <c r="E27" s="15"/>
      <c r="F27" s="15"/>
    </row>
  </sheetData>
  <sheetProtection algorithmName="SHA-512" hashValue="rMZ0zl2HXKrxZOPzRS6Mx1H1iPPazKmZp1dw8Dl37dMPgcTK/l5NVJacZVYoaTHSc+tsynld9kB5XnBseaI/fg==" saltValue="47L+gnjrs8/vOwTIAvpdcg==" spinCount="100000" sheet="1" objects="1" scenarios="1" selectLockedCells="1"/>
  <dataConsolidate/>
  <mergeCells count="4">
    <mergeCell ref="A27:F27"/>
    <mergeCell ref="A2:G2"/>
    <mergeCell ref="A7:B7"/>
    <mergeCell ref="B5:F5"/>
  </mergeCells>
  <dataValidations xWindow="192" yWindow="259" count="1">
    <dataValidation type="custom" showErrorMessage="1" errorTitle="Nepravilen vnos cene" error="Cena mora biti nenegativno število z največ dvema decimalkama!" sqref="E8:E19 E3:E4" xr:uid="{00000000-0002-0000-0000-000000000000}">
      <formula1>AND(ISNUMBER(E3),E3&gt;=0,ROUND(E3*100,6)-INT(E3*100)=0,NOT(ISBLANK(E3)))</formula1>
    </dataValidation>
  </dataValidations>
  <pageMargins left="0.7" right="0.7" top="0.75" bottom="0.75" header="0.3" footer="0.3"/>
  <pageSetup paperSize="9" scale="78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Planinc Ervin</cp:lastModifiedBy>
  <cp:lastPrinted>2023-11-13T11:53:03Z</cp:lastPrinted>
  <dcterms:created xsi:type="dcterms:W3CDTF">2017-03-27T11:39:43Z</dcterms:created>
  <dcterms:modified xsi:type="dcterms:W3CDTF">2023-12-01T10:26:23Z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